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Marisa Cogswell/Beta-gal Worksheets/"/>
    </mc:Choice>
  </mc:AlternateContent>
  <xr:revisionPtr revIDLastSave="0" documentId="13_ncr:1_{1CED6215-2CC0-744C-AB86-37663198E482}" xr6:coauthVersionLast="47" xr6:coauthVersionMax="47" xr10:uidLastSave="{00000000-0000-0000-0000-000000000000}"/>
  <bookViews>
    <workbookView xWindow="0" yWindow="500" windowWidth="15960" windowHeight="18080" xr2:uid="{00000000-000D-0000-FFFF-FFFF00000000}"/>
  </bookViews>
  <sheets>
    <sheet name="Raw_Data" sheetId="2" r:id="rId1"/>
    <sheet name="Data for Char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J25" i="2" s="1"/>
  <c r="G24" i="2"/>
  <c r="J24" i="2" s="1"/>
  <c r="G23" i="2"/>
  <c r="J23" i="2" s="1"/>
  <c r="G22" i="2"/>
  <c r="J22" i="2" s="1"/>
  <c r="G21" i="2"/>
  <c r="J21" i="2" s="1"/>
  <c r="G20" i="2"/>
  <c r="J20" i="2" s="1"/>
  <c r="G19" i="2"/>
  <c r="J19" i="2" s="1"/>
  <c r="G18" i="2"/>
  <c r="J18" i="2" s="1"/>
  <c r="G17" i="2"/>
  <c r="J17" i="2" s="1"/>
  <c r="G16" i="2"/>
  <c r="J16" i="2" s="1"/>
  <c r="G15" i="2"/>
  <c r="J15" i="2" s="1"/>
  <c r="G14" i="2"/>
  <c r="J14" i="2" s="1"/>
  <c r="G13" i="2"/>
  <c r="J13" i="2" s="1"/>
  <c r="G12" i="2"/>
  <c r="J12" i="2" s="1"/>
  <c r="G11" i="2"/>
  <c r="J11" i="2" s="1"/>
  <c r="G10" i="2"/>
  <c r="J10" i="2" s="1"/>
  <c r="G9" i="2"/>
  <c r="J9" i="2" s="1"/>
  <c r="G8" i="2"/>
  <c r="J8" i="2" s="1"/>
  <c r="G7" i="2"/>
  <c r="J7" i="2" s="1"/>
  <c r="G6" i="2"/>
  <c r="J6" i="2" s="1"/>
  <c r="G5" i="2"/>
  <c r="J5" i="2" s="1"/>
  <c r="G4" i="2"/>
  <c r="J4" i="2" s="1"/>
  <c r="G3" i="2"/>
  <c r="J3" i="2" s="1"/>
  <c r="G2" i="2"/>
  <c r="J2" i="2" s="1"/>
  <c r="C3" i="3" l="1"/>
  <c r="B3" i="3"/>
  <c r="L2" i="2"/>
  <c r="K2" i="2"/>
  <c r="C4" i="3"/>
  <c r="L8" i="2"/>
  <c r="B4" i="3"/>
  <c r="K8" i="2"/>
  <c r="C5" i="3"/>
  <c r="B5" i="3"/>
  <c r="L14" i="2"/>
  <c r="K14" i="2"/>
  <c r="C6" i="3"/>
  <c r="B6" i="3"/>
  <c r="L20" i="2"/>
  <c r="K20" i="2"/>
  <c r="L4" i="2"/>
  <c r="K4" i="2"/>
  <c r="L10" i="2"/>
  <c r="K10" i="2"/>
  <c r="L16" i="2"/>
  <c r="K16" i="2"/>
  <c r="L22" i="2"/>
  <c r="K22" i="2"/>
  <c r="L6" i="2"/>
  <c r="K6" i="2"/>
  <c r="L12" i="2"/>
  <c r="K12" i="2"/>
  <c r="L18" i="2"/>
  <c r="K18" i="2"/>
  <c r="L24" i="2"/>
  <c r="K24" i="2"/>
</calcChain>
</file>

<file path=xl/sharedStrings.xml><?xml version="1.0" encoding="utf-8"?>
<sst xmlns="http://schemas.openxmlformats.org/spreadsheetml/2006/main" count="43" uniqueCount="25">
  <si>
    <t>Tube</t>
  </si>
  <si>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</si>
  <si>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</si>
  <si>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</si>
  <si>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</si>
  <si>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</si>
  <si>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</si>
  <si>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</si>
  <si>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</si>
  <si>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</si>
  <si>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</si>
  <si>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</si>
  <si>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KRLVS75.2 (No Iron)A</t>
  </si>
  <si>
    <t>KRLVS75.2 (No Iron)B</t>
  </si>
  <si>
    <t>KRLVS75.2 (No Iron)C</t>
  </si>
  <si>
    <t>KRLVS75.2 (Medium Iron)A</t>
  </si>
  <si>
    <t>KRLVS75.2 (Medium Iron)B</t>
  </si>
  <si>
    <t>KRLVS75.2 (Medium Iron)C</t>
  </si>
  <si>
    <t>KRLVS75.2 (Normal Iron)A</t>
  </si>
  <si>
    <t>KRLVS75.2 (Normal Iron)B</t>
  </si>
  <si>
    <t>KRLVS75.2 (Normal Iron)C</t>
  </si>
  <si>
    <t>DR36 (Normal Iron)</t>
  </si>
  <si>
    <t>KRLVS75.2 (No Iron)</t>
  </si>
  <si>
    <t>KRLVS75.2 (Some Iron)</t>
  </si>
  <si>
    <t>KRLVS75.2 (Normal Iron)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</si>
</sst>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indexed="8"/>
      <name val="Arial"/>
    </font>
    <font>
      <sz val="12"/>
      <color indexed="8"/>
      <name val="Calibri"/>
    </font>
    <font>
      <b/>
      <sz val="12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9">
    <border>
      <left/>
      <right/>
      <top/>
      <bottom/>
      <diagonal/>
    </border>
    <border>
      <left style="thin">
        <color indexed="13"/>
      </left>
      <right style="thin">
        <color indexed="8"/>
      </right>
      <top style="thin">
        <color indexed="13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/>
  </cellStyleXfs>
  <cellXfs count="32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0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21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1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0" borderId="0" xfId="0" applyNumberFormat="1" applyFont="1" applyAlignment="1"/>
    <xf numFmtId="0" fontId="0" fillId="0" borderId="7" xfId="0" applyFont="1" applyBorder="1" applyAlignment="1"/>
    <xf numFmtId="0" fontId="0" fillId="0" borderId="6" xfId="0" applyFont="1" applyBorder="1" applyAlignment="1"/>
    <xf numFmtId="49" fontId="2" fillId="0" borderId="3" xfId="0" applyNumberFormat="1" applyFont="1" applyBorder="1" applyAlignment="1">
      <alignment horizontal="center"/>
    </xf>
    <xf numFmtId="0" fontId="0" fillId="0" borderId="8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49" fontId="1" fillId="0" borderId="3" xfId="0" applyNumberFormat="1" applyFont="1" applyBorder="1" applyAlignment="1"/>
    <xf numFmtId="165" fontId="1" fillId="0" borderId="3" xfId="0" applyNumberFormat="1" applyFont="1" applyBorder="1" applyAlignment="1"/>
    <xf numFmtId="0" fontId="0" fillId="0" borderId="5" xfId="0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AAAAAA"/>
      <rgbColor rgb="FF878787"/>
      <rgbColor rgb="FFB7B7B7"/>
      <rgbColor rgb="FF757575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i="0" u="none" strike="noStrike">
                <a:solidFill>
                  <a:srgbClr val="757575"/>
                </a:solidFill>
                <a:latin typeface="Calibri"/>
              </a:defRPr>
            </a:pPr>
            <a:r>
              <a:rPr sz="1400" b="0" i="0" u="none" strike="noStrike">
                <a:solidFill>
                  <a:srgbClr val="757575"/>
                </a:solidFill>
                <a:latin typeface="Calibri"/>
              </a:rPr>
              <a:t>rpsU3-lacZ-pSD26</a:t>
            </a:r>
          </a:p>
        </c:rich>
      </c:tx>
      <c:layout>
        <c:manualLayout>
          <c:xMode val="edge"/>
          <c:yMode val="edge"/>
          <c:x val="0.41233199999999998"/>
          <c:y val="0"/>
          <c:w val="0.17533499999999999"/>
          <c:h val="0.14727499999999999"/>
        </c:manualLayout>
      </c:layout>
      <c:overlay val="1"/>
      <c:spPr>
        <a:noFill/>
        <a:effectLst/>
      </c:spPr>
    </c:title>
    <c:autoTitleDeleted val="0"/>
    <c:plotArea>
      <c:layout>
        <c:manualLayout>
          <c:layoutTarget val="inner"/>
          <c:xMode val="edge"/>
          <c:yMode val="edge"/>
          <c:x val="0.13003899999999999"/>
          <c:y val="0.14727499999999999"/>
          <c:w val="0.86496099999999998"/>
          <c:h val="0.75676900000000002"/>
        </c:manualLayout>
      </c:layout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 w="9525" cap="flat">
              <a:solidFill>
                <a:srgbClr val="000000"/>
              </a:solidFill>
              <a:prstDash val="solid"/>
              <a:round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0.98185397552654219</c:v>
                  </c:pt>
                  <c:pt idx="1">
                    <c:v>2.8973484584387457</c:v>
                  </c:pt>
                  <c:pt idx="2">
                    <c:v>3.0048572314752433</c:v>
                  </c:pt>
                  <c:pt idx="3">
                    <c:v>0.12288425642095366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0.98185397552654219</c:v>
                  </c:pt>
                  <c:pt idx="1">
                    <c:v>2.8973484584387457</c:v>
                  </c:pt>
                  <c:pt idx="2">
                    <c:v>3.0048572314752433</c:v>
                  </c:pt>
                  <c:pt idx="3">
                    <c:v>0.12288425642095366</c:v>
                  </c:pt>
                </c:numCache>
              </c:numRef>
            </c:minus>
            <c:spPr>
              <a:noFill/>
              <a:ln w="9525" cap="flat">
                <a:solidFill>
                  <a:srgbClr val="000000"/>
                </a:solidFill>
                <a:prstDash val="solid"/>
                <a:miter lim="800000"/>
              </a:ln>
              <a:effectLst/>
            </c:spPr>
          </c:errBars>
          <c:cat>
            <c:strLit>
              <c:ptCount val="4"/>
              <c:pt idx="0">
                <c:v>KRLVS75.2 (No Iron)</c:v>
              </c:pt>
              <c:pt idx="1">
                <c:v>KRLVS75.2 (Some Iron)</c:v>
              </c:pt>
              <c:pt idx="2">
                <c:v>KRLVS75.2 (Normal Iron)</c:v>
              </c:pt>
              <c:pt idx="3">
                <c:v>DR36 (Normal Iron)</c:v>
              </c:pt>
            </c:strLit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59.717074927532423</c:v>
                </c:pt>
                <c:pt idx="1">
                  <c:v>61.776358263750808</c:v>
                </c:pt>
                <c:pt idx="2">
                  <c:v>60.334720018397121</c:v>
                </c:pt>
                <c:pt idx="3">
                  <c:v>3.2636364718270178E-4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51-3740-9E31-9050A91C4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sz="11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  <c:min val="0"/>
        </c:scaling>
        <c:delete val="0"/>
        <c:axPos val="l"/>
        <c:majorGridlines>
          <c:spPr>
            <a:ln w="12700" cap="flat">
              <a:solidFill>
                <a:srgbClr val="B7B7B7"/>
              </a:solidFill>
              <a:prstDash val="solid"/>
              <a:miter lim="800000"/>
            </a:ln>
          </c:spPr>
        </c:majorGridlines>
        <c:title>
          <c:tx>
            <c:rich>
              <a:bodyPr rot="-5400000"/>
              <a:lstStyle/>
              <a:p>
                <a:pPr>
                  <a:defRPr sz="1400" b="1" i="0" u="none" strike="noStrike">
                    <a:solidFill>
                      <a:srgbClr val="000000"/>
                    </a:solidFill>
                    <a:latin typeface="Helvetica"/>
                  </a:defRPr>
                </a:pPr>
                <a:r>
                  <a:rPr sz="1400" b="1" i="0" u="none" strike="noStrike">
                    <a:solidFill>
                      <a:srgbClr val="000000"/>
                    </a:solidFill>
                    <a:latin typeface="Helvetica"/>
                  </a:rPr>
                  <a:t>Beta-galactosidase Activity 
(Miller Units)</a:t>
                </a:r>
              </a:p>
            </c:rich>
          </c:tx>
          <c:overlay val="1"/>
        </c:title>
        <c:numFmt formatCode="0" sourceLinked="0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sz="11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2"/>
        <c:crosses val="autoZero"/>
        <c:crossBetween val="between"/>
        <c:majorUnit val="17.5"/>
        <c:minorUnit val="8.7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3365000000000001E-2"/>
          <c:y val="5.9171599999999998E-2"/>
          <c:w val="0.95163500000000001"/>
          <c:h val="0.853018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for Chart'!$F$2</c:f>
              <c:strCache>
                <c:ptCount val="1"/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'Data for Chart'!$E$3:$E$4</c:f>
              <c:numCache>
                <c:formatCode>General</c:formatCode>
                <c:ptCount val="2"/>
              </c:numCache>
            </c:numRef>
          </c:cat>
          <c:val>
            <c:numRef>
              <c:f>'Data for Chart'!$F$3:$F$4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FF4E-E540-987C-9A01C8760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sz="9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2"/>
        <c:crosses val="autoZero"/>
        <c:crossBetween val="between"/>
        <c:majorUnit val="1"/>
        <c:minorUnit val="0.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99462</xdr:colOff>
      <xdr:row>11</xdr:row>
      <xdr:rowOff>22636</xdr:rowOff>
    </xdr:from>
    <xdr:to>
      <xdr:col>7</xdr:col>
      <xdr:colOff>400468</xdr:colOff>
      <xdr:row>24</xdr:row>
      <xdr:rowOff>133126</xdr:rowOff>
    </xdr:to>
    <xdr:graphicFrame macro="">
      <xdr:nvGraphicFramePr>
        <xdr:cNvPr id="2" name="Chart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906660</xdr:colOff>
      <xdr:row>30</xdr:row>
      <xdr:rowOff>56514</xdr:rowOff>
    </xdr:from>
    <xdr:to>
      <xdr:col>7</xdr:col>
      <xdr:colOff>994415</xdr:colOff>
      <xdr:row>42</xdr:row>
      <xdr:rowOff>131444</xdr:rowOff>
    </xdr:to>
    <xdr:graphicFrame macro="">
      <xdr:nvGraphicFramePr>
        <xdr:cNvPr id="3" name="Chart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1"/>
  <sheetViews>
    <sheetView showGridLines="0" tabSelected="1" workbookViewId="0"/>
  </sheetViews>
  <sheetFormatPr baseColWidth="10" defaultColWidth="11.28515625" defaultRowHeight="15" customHeight="1" x14ac:dyDescent="0.2"/>
  <cols>
    <col min="1" max="1" width="10.7109375" style="1" customWidth="1"/>
    <col min="2" max="2" width="20.85546875" style="1" customWidth="1"/>
    <col min="3" max="12" width="10.7109375" style="1" customWidth="1"/>
    <col min="13" max="256" width="11.28515625" style="1" customWidth="1"/>
  </cols>
  <sheetData>
    <row r="1" spans="1:12" ht="31.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</row>
    <row r="2" spans="1:12" ht="18" customHeight="1" x14ac:dyDescent="0.2">
      <c r="A2" s="5">
        <v>1</v>
      </c>
      <c r="B2" s="6" t="s">
        <v>12</v>
      </c>
      <c r="C2" s="7">
        <v>0.502</v>
      </c>
      <c r="D2" s="7">
        <v>6.0000000000000001E-3</v>
      </c>
      <c r="E2" s="7">
        <v>0.33500000000000002</v>
      </c>
      <c r="F2" s="5">
        <v>5</v>
      </c>
      <c r="G2" s="7">
        <f t="shared" ref="G2:G25" si="0">F2/60</f>
        <v>8.3333333333333329E-2</v>
      </c>
      <c r="H2" s="8">
        <v>8.3391203703703676E-2</v>
      </c>
      <c r="I2" s="9">
        <v>120.083</v>
      </c>
      <c r="J2" s="10">
        <f t="shared" ref="J2:J25" si="1">(1000*(C2-1.75*(D2)))/(E2*0.2*(I2-G2))</f>
        <v>61.132010607160474</v>
      </c>
      <c r="K2" s="10">
        <f>AVERAGE(J2:J3)</f>
        <v>60.230266808784251</v>
      </c>
      <c r="L2" s="10">
        <f>STDEV(J2:J3)</f>
        <v>1.2752583094494852</v>
      </c>
    </row>
    <row r="3" spans="1:12" ht="18" customHeight="1" x14ac:dyDescent="0.2">
      <c r="A3" s="11">
        <v>2</v>
      </c>
      <c r="B3" s="12" t="s">
        <v>12</v>
      </c>
      <c r="C3" s="9">
        <v>0.48399999999999999</v>
      </c>
      <c r="D3" s="9">
        <v>4.0000000000000001E-3</v>
      </c>
      <c r="E3" s="9">
        <v>0.33500000000000002</v>
      </c>
      <c r="F3" s="11">
        <v>5</v>
      </c>
      <c r="G3" s="9">
        <f t="shared" si="0"/>
        <v>8.3333333333333329E-2</v>
      </c>
      <c r="H3" s="8">
        <v>8.3391203703703676E-2</v>
      </c>
      <c r="I3" s="9">
        <v>120.083</v>
      </c>
      <c r="J3" s="13">
        <f t="shared" si="1"/>
        <v>59.328523010408027</v>
      </c>
      <c r="K3" s="13"/>
      <c r="L3" s="13"/>
    </row>
    <row r="4" spans="1:12" ht="18" customHeight="1" x14ac:dyDescent="0.2">
      <c r="A4" s="11">
        <v>3</v>
      </c>
      <c r="B4" s="12" t="s">
        <v>13</v>
      </c>
      <c r="C4" s="9">
        <v>0.46600000000000003</v>
      </c>
      <c r="D4" s="9">
        <v>4.0000000000000001E-3</v>
      </c>
      <c r="E4" s="9">
        <v>0.316</v>
      </c>
      <c r="F4" s="11">
        <v>10</v>
      </c>
      <c r="G4" s="9">
        <f t="shared" si="0"/>
        <v>0.16666666666666666</v>
      </c>
      <c r="H4" s="8">
        <v>8.3449074074074092E-2</v>
      </c>
      <c r="I4" s="9">
        <v>120.167</v>
      </c>
      <c r="J4" s="13">
        <f t="shared" si="1"/>
        <v>60.521983782112549</v>
      </c>
      <c r="K4" s="13">
        <f>AVERAGE(J4:J5)</f>
        <v>59.500098435028953</v>
      </c>
      <c r="L4" s="13">
        <f>STDEV(J4:J5)</f>
        <v>1.4451641170359599</v>
      </c>
    </row>
    <row r="5" spans="1:12" ht="18" customHeight="1" x14ac:dyDescent="0.2">
      <c r="A5" s="11">
        <v>4</v>
      </c>
      <c r="B5" s="12" t="s">
        <v>13</v>
      </c>
      <c r="C5" s="9">
        <v>0.44700000000000001</v>
      </c>
      <c r="D5" s="9">
        <v>2E-3</v>
      </c>
      <c r="E5" s="9">
        <v>0.316</v>
      </c>
      <c r="F5" s="11">
        <v>10</v>
      </c>
      <c r="G5" s="9">
        <f t="shared" si="0"/>
        <v>0.16666666666666666</v>
      </c>
      <c r="H5" s="8">
        <v>8.3449074074074092E-2</v>
      </c>
      <c r="I5" s="9">
        <v>120.167</v>
      </c>
      <c r="J5" s="13">
        <f t="shared" si="1"/>
        <v>58.478213087945356</v>
      </c>
      <c r="K5" s="13"/>
      <c r="L5" s="13"/>
    </row>
    <row r="6" spans="1:12" ht="18" customHeight="1" x14ac:dyDescent="0.2">
      <c r="A6" s="11">
        <v>5</v>
      </c>
      <c r="B6" s="12" t="s">
        <v>14</v>
      </c>
      <c r="C6" s="9">
        <v>0.46700000000000003</v>
      </c>
      <c r="D6" s="9">
        <v>6.0000000000000001E-3</v>
      </c>
      <c r="E6" s="9">
        <v>0.318</v>
      </c>
      <c r="F6" s="11">
        <v>15</v>
      </c>
      <c r="G6" s="9">
        <f t="shared" si="0"/>
        <v>0.25</v>
      </c>
      <c r="H6" s="8">
        <v>8.3506944444444398E-2</v>
      </c>
      <c r="I6" s="9">
        <v>120.25</v>
      </c>
      <c r="J6" s="13">
        <f t="shared" si="1"/>
        <v>59.813941299790351</v>
      </c>
      <c r="K6" s="13">
        <f>AVERAGE(J6:J7)</f>
        <v>59.420859538784057</v>
      </c>
      <c r="L6" s="13">
        <f>STDEV(J6:J7)</f>
        <v>0.55590155753659432</v>
      </c>
    </row>
    <row r="7" spans="1:12" ht="18" customHeight="1" x14ac:dyDescent="0.2">
      <c r="A7" s="11">
        <v>6</v>
      </c>
      <c r="B7" s="12" t="s">
        <v>14</v>
      </c>
      <c r="C7" s="9">
        <v>0.45400000000000001</v>
      </c>
      <c r="D7" s="9">
        <v>2E-3</v>
      </c>
      <c r="E7" s="9">
        <v>0.318</v>
      </c>
      <c r="F7" s="11">
        <v>15</v>
      </c>
      <c r="G7" s="9">
        <f t="shared" si="0"/>
        <v>0.25</v>
      </c>
      <c r="H7" s="8">
        <v>8.3506944444444398E-2</v>
      </c>
      <c r="I7" s="9">
        <v>120.25</v>
      </c>
      <c r="J7" s="13">
        <f t="shared" si="1"/>
        <v>59.027777777777771</v>
      </c>
      <c r="K7" s="13"/>
      <c r="L7" s="13"/>
    </row>
    <row r="8" spans="1:12" ht="18" customHeight="1" x14ac:dyDescent="0.2">
      <c r="A8" s="11">
        <v>7</v>
      </c>
      <c r="B8" s="12" t="s">
        <v>15</v>
      </c>
      <c r="C8" s="9">
        <v>0.51100000000000001</v>
      </c>
      <c r="D8" s="9">
        <v>7.0000000000000001E-3</v>
      </c>
      <c r="E8" s="9">
        <v>0.317</v>
      </c>
      <c r="F8" s="11">
        <v>20</v>
      </c>
      <c r="G8" s="9">
        <f t="shared" si="0"/>
        <v>0.33333333333333331</v>
      </c>
      <c r="H8" s="8">
        <v>8.3564814814814814E-2</v>
      </c>
      <c r="I8" s="9">
        <v>120.333</v>
      </c>
      <c r="J8" s="13">
        <f t="shared" si="1"/>
        <v>65.556175791340038</v>
      </c>
      <c r="K8" s="13">
        <f>AVERAGE(J8:J9)</f>
        <v>61.777248364771573</v>
      </c>
      <c r="L8" s="13">
        <f>STDEV(J8:J9)</f>
        <v>5.3442104178767824</v>
      </c>
    </row>
    <row r="9" spans="1:12" ht="18" customHeight="1" x14ac:dyDescent="0.2">
      <c r="A9" s="11">
        <v>8</v>
      </c>
      <c r="B9" s="12" t="s">
        <v>15</v>
      </c>
      <c r="C9" s="9">
        <v>0.45</v>
      </c>
      <c r="D9" s="9">
        <v>5.0000000000000001E-3</v>
      </c>
      <c r="E9" s="9">
        <v>0.317</v>
      </c>
      <c r="F9" s="11">
        <v>20</v>
      </c>
      <c r="G9" s="9">
        <f t="shared" si="0"/>
        <v>0.33333333333333331</v>
      </c>
      <c r="H9" s="8">
        <v>8.3564814814814814E-2</v>
      </c>
      <c r="I9" s="9">
        <v>120.333</v>
      </c>
      <c r="J9" s="13">
        <f t="shared" si="1"/>
        <v>57.998320938203108</v>
      </c>
      <c r="K9" s="13"/>
      <c r="L9" s="13"/>
    </row>
    <row r="10" spans="1:12" ht="18" customHeight="1" x14ac:dyDescent="0.2">
      <c r="A10" s="11">
        <v>9</v>
      </c>
      <c r="B10" s="12" t="s">
        <v>16</v>
      </c>
      <c r="C10" s="9">
        <v>0.48499999999999999</v>
      </c>
      <c r="D10" s="9">
        <v>6.0000000000000001E-3</v>
      </c>
      <c r="E10" s="9">
        <v>0.313</v>
      </c>
      <c r="F10" s="11">
        <v>25</v>
      </c>
      <c r="G10" s="9">
        <f t="shared" si="0"/>
        <v>0.41666666666666669</v>
      </c>
      <c r="H10" s="8">
        <v>8.362268518518523E-2</v>
      </c>
      <c r="I10" s="9">
        <v>120.417</v>
      </c>
      <c r="J10" s="13">
        <f t="shared" si="1"/>
        <v>63.165426244423017</v>
      </c>
      <c r="K10" s="13">
        <f>AVERAGE(J10:J11)</f>
        <v>61.151986682891092</v>
      </c>
      <c r="L10" s="13">
        <f>STDEV(J10:J11)</f>
        <v>2.847433534936981</v>
      </c>
    </row>
    <row r="11" spans="1:12" ht="18" customHeight="1" x14ac:dyDescent="0.2">
      <c r="A11" s="11">
        <v>10</v>
      </c>
      <c r="B11" s="12" t="s">
        <v>16</v>
      </c>
      <c r="C11" s="9">
        <v>0.44600000000000001</v>
      </c>
      <c r="D11" s="9">
        <v>1E-3</v>
      </c>
      <c r="E11" s="9">
        <v>0.313</v>
      </c>
      <c r="F11" s="11">
        <v>25</v>
      </c>
      <c r="G11" s="9">
        <f t="shared" si="0"/>
        <v>0.41666666666666669</v>
      </c>
      <c r="H11" s="8">
        <v>8.362268518518523E-2</v>
      </c>
      <c r="I11" s="9">
        <v>120.417</v>
      </c>
      <c r="J11" s="13">
        <f t="shared" si="1"/>
        <v>59.138547121359174</v>
      </c>
      <c r="K11" s="13"/>
      <c r="L11" s="13"/>
    </row>
    <row r="12" spans="1:12" ht="18" customHeight="1" x14ac:dyDescent="0.2">
      <c r="A12" s="11">
        <v>11</v>
      </c>
      <c r="B12" s="12" t="s">
        <v>17</v>
      </c>
      <c r="C12" s="9">
        <v>0.48099999999999998</v>
      </c>
      <c r="D12" s="9">
        <v>2E-3</v>
      </c>
      <c r="E12" s="9">
        <v>0.312</v>
      </c>
      <c r="F12" s="11">
        <v>30</v>
      </c>
      <c r="G12" s="9">
        <f t="shared" si="0"/>
        <v>0.5</v>
      </c>
      <c r="H12" s="8">
        <v>8.3680555555555536E-2</v>
      </c>
      <c r="I12" s="9">
        <v>120.5</v>
      </c>
      <c r="J12" s="13">
        <f t="shared" si="1"/>
        <v>63.768696581196579</v>
      </c>
      <c r="K12" s="13">
        <f>AVERAGE(J12:J13)</f>
        <v>62.399839743589737</v>
      </c>
      <c r="L12" s="13">
        <f>STDEV(J12:J13)</f>
        <v>1.935855904690736</v>
      </c>
    </row>
    <row r="13" spans="1:12" ht="18" customHeight="1" x14ac:dyDescent="0.2">
      <c r="A13" s="11">
        <v>12</v>
      </c>
      <c r="B13" s="12" t="s">
        <v>17</v>
      </c>
      <c r="C13" s="9">
        <v>0.46400000000000002</v>
      </c>
      <c r="D13" s="9">
        <v>4.0000000000000001E-3</v>
      </c>
      <c r="E13" s="9">
        <v>0.312</v>
      </c>
      <c r="F13" s="11">
        <v>30</v>
      </c>
      <c r="G13" s="9">
        <f t="shared" si="0"/>
        <v>0.5</v>
      </c>
      <c r="H13" s="8">
        <v>8.3680555555555536E-2</v>
      </c>
      <c r="I13" s="9">
        <v>120.5</v>
      </c>
      <c r="J13" s="13">
        <f t="shared" si="1"/>
        <v>61.030982905982903</v>
      </c>
      <c r="K13" s="13"/>
      <c r="L13" s="13"/>
    </row>
    <row r="14" spans="1:12" ht="18" customHeight="1" x14ac:dyDescent="0.2">
      <c r="A14" s="11">
        <v>13</v>
      </c>
      <c r="B14" s="12" t="s">
        <v>18</v>
      </c>
      <c r="C14" s="9">
        <v>0.47599999999999998</v>
      </c>
      <c r="D14" s="9">
        <v>8.9999999999999993E-3</v>
      </c>
      <c r="E14" s="9">
        <v>0.32100000000000001</v>
      </c>
      <c r="F14" s="11">
        <v>35</v>
      </c>
      <c r="G14" s="9">
        <f t="shared" si="0"/>
        <v>0.58333333333333337</v>
      </c>
      <c r="H14" s="8">
        <v>8.391203703703709E-2</v>
      </c>
      <c r="I14" s="9">
        <v>120.833</v>
      </c>
      <c r="J14" s="13">
        <f t="shared" si="1"/>
        <v>59.617654784335897</v>
      </c>
      <c r="K14" s="13">
        <f>AVERAGE(J14:J15)</f>
        <v>59.067138689097604</v>
      </c>
      <c r="L14" s="13">
        <f>STDEV(J14:J15)</f>
        <v>0.7785473281906784</v>
      </c>
    </row>
    <row r="15" spans="1:12" ht="18" customHeight="1" x14ac:dyDescent="0.2">
      <c r="A15" s="11">
        <v>14</v>
      </c>
      <c r="B15" s="12" t="s">
        <v>18</v>
      </c>
      <c r="C15" s="9">
        <v>0.45700000000000002</v>
      </c>
      <c r="D15" s="9">
        <v>3.0000000000000001E-3</v>
      </c>
      <c r="E15" s="9">
        <v>0.32100000000000001</v>
      </c>
      <c r="F15" s="11">
        <v>35</v>
      </c>
      <c r="G15" s="9">
        <f t="shared" si="0"/>
        <v>0.58333333333333337</v>
      </c>
      <c r="H15" s="8">
        <v>8.391203703703709E-2</v>
      </c>
      <c r="I15" s="9">
        <v>120.833</v>
      </c>
      <c r="J15" s="13">
        <f t="shared" si="1"/>
        <v>58.516622593859303</v>
      </c>
      <c r="K15" s="13"/>
      <c r="L15" s="13"/>
    </row>
    <row r="16" spans="1:12" ht="18" customHeight="1" x14ac:dyDescent="0.2">
      <c r="A16" s="11">
        <v>15</v>
      </c>
      <c r="B16" s="12" t="s">
        <v>19</v>
      </c>
      <c r="C16" s="9">
        <v>0.502</v>
      </c>
      <c r="D16" s="9">
        <v>1E-3</v>
      </c>
      <c r="E16" s="9">
        <v>0.32100000000000001</v>
      </c>
      <c r="F16" s="11">
        <v>40</v>
      </c>
      <c r="G16" s="9">
        <f t="shared" si="0"/>
        <v>0.66666666666666663</v>
      </c>
      <c r="H16" s="8">
        <v>8.3969907407407396E-2</v>
      </c>
      <c r="I16" s="9">
        <v>120.917</v>
      </c>
      <c r="J16" s="13">
        <f t="shared" si="1"/>
        <v>64.798623494596171</v>
      </c>
      <c r="K16" s="13">
        <f>AVERAGE(J16:J17)</f>
        <v>60.491668509697973</v>
      </c>
      <c r="L16" s="13">
        <f>STDEV(J16:J17)</f>
        <v>6.0909541521734401</v>
      </c>
    </row>
    <row r="17" spans="1:12" ht="18" customHeight="1" x14ac:dyDescent="0.2">
      <c r="A17" s="11">
        <v>16</v>
      </c>
      <c r="B17" s="12" t="s">
        <v>19</v>
      </c>
      <c r="C17" s="9">
        <v>0.44600000000000001</v>
      </c>
      <c r="D17" s="9">
        <v>7.0000000000000001E-3</v>
      </c>
      <c r="E17" s="9">
        <v>0.32100000000000001</v>
      </c>
      <c r="F17" s="11">
        <v>40</v>
      </c>
      <c r="G17" s="9">
        <f t="shared" si="0"/>
        <v>0.66666666666666663</v>
      </c>
      <c r="H17" s="8">
        <v>8.3969907407407396E-2</v>
      </c>
      <c r="I17" s="9">
        <v>120.917</v>
      </c>
      <c r="J17" s="13">
        <f t="shared" si="1"/>
        <v>56.184713524799776</v>
      </c>
      <c r="K17" s="13"/>
      <c r="L17" s="13"/>
    </row>
    <row r="18" spans="1:12" ht="18" customHeight="1" x14ac:dyDescent="0.2">
      <c r="A18" s="11">
        <v>17</v>
      </c>
      <c r="B18" s="12" t="s">
        <v>20</v>
      </c>
      <c r="C18" s="9">
        <v>0.496</v>
      </c>
      <c r="D18" s="9">
        <v>4.0000000000000001E-3</v>
      </c>
      <c r="E18" s="9">
        <v>0.32600000000000001</v>
      </c>
      <c r="F18" s="11">
        <v>45</v>
      </c>
      <c r="G18" s="9">
        <f t="shared" si="0"/>
        <v>0.75</v>
      </c>
      <c r="H18" s="8">
        <v>8.4027777777777812E-2</v>
      </c>
      <c r="I18" s="9">
        <v>121</v>
      </c>
      <c r="J18" s="13">
        <f t="shared" si="1"/>
        <v>62.370062370062364</v>
      </c>
      <c r="K18" s="13">
        <f>AVERAGE(J18:J19)</f>
        <v>61.445352856395793</v>
      </c>
      <c r="L18" s="13">
        <f>STDEV(J18:J19)</f>
        <v>1.307736735482693</v>
      </c>
    </row>
    <row r="19" spans="1:12" ht="18" customHeight="1" x14ac:dyDescent="0.2">
      <c r="A19" s="11">
        <v>18</v>
      </c>
      <c r="B19" s="12" t="s">
        <v>20</v>
      </c>
      <c r="C19" s="9">
        <v>0.48499999999999999</v>
      </c>
      <c r="D19" s="9">
        <v>6.0000000000000001E-3</v>
      </c>
      <c r="E19" s="9">
        <v>0.32600000000000001</v>
      </c>
      <c r="F19" s="11">
        <v>45</v>
      </c>
      <c r="G19" s="9">
        <f t="shared" si="0"/>
        <v>0.75</v>
      </c>
      <c r="H19" s="8">
        <v>8.4027777777777812E-2</v>
      </c>
      <c r="I19" s="9">
        <v>121</v>
      </c>
      <c r="J19" s="13">
        <f t="shared" si="1"/>
        <v>60.520643342729223</v>
      </c>
      <c r="K19" s="13"/>
      <c r="L19" s="13"/>
    </row>
    <row r="20" spans="1:12" ht="18" customHeight="1" x14ac:dyDescent="0.2">
      <c r="A20" s="11">
        <v>19</v>
      </c>
      <c r="B20" s="12" t="s">
        <v>21</v>
      </c>
      <c r="C20" s="9">
        <v>4.0000000000000001E-3</v>
      </c>
      <c r="D20" s="9">
        <v>2E-3</v>
      </c>
      <c r="E20" s="9">
        <v>0.308</v>
      </c>
      <c r="F20" s="11">
        <v>50</v>
      </c>
      <c r="G20" s="9">
        <f t="shared" si="0"/>
        <v>0.83333333333333337</v>
      </c>
      <c r="H20" s="8">
        <v>8.4085648148148118E-2</v>
      </c>
      <c r="I20" s="9">
        <v>121.083</v>
      </c>
      <c r="J20" s="13">
        <f t="shared" si="1"/>
        <v>6.7500254610960389E-2</v>
      </c>
      <c r="K20" s="13">
        <f>AVERAGE(J20:J21)</f>
        <v>-1.6875063652740101E-2</v>
      </c>
      <c r="L20" s="13">
        <f>STDEV(J20:J21)</f>
        <v>0.11932471941807153</v>
      </c>
    </row>
    <row r="21" spans="1:12" ht="18" customHeight="1" x14ac:dyDescent="0.2">
      <c r="A21" s="11">
        <v>20</v>
      </c>
      <c r="B21" s="12" t="s">
        <v>21</v>
      </c>
      <c r="C21" s="9">
        <v>1E-3</v>
      </c>
      <c r="D21" s="9">
        <v>1E-3</v>
      </c>
      <c r="E21" s="9">
        <v>0.308</v>
      </c>
      <c r="F21" s="11">
        <v>50</v>
      </c>
      <c r="G21" s="9">
        <f t="shared" si="0"/>
        <v>0.83333333333333337</v>
      </c>
      <c r="H21" s="8">
        <v>8.4085648148148118E-2</v>
      </c>
      <c r="I21" s="9">
        <v>121.083</v>
      </c>
      <c r="J21" s="13">
        <f t="shared" si="1"/>
        <v>-0.10125038191644059</v>
      </c>
      <c r="K21" s="13"/>
      <c r="L21" s="13"/>
    </row>
    <row r="22" spans="1:12" ht="18" customHeight="1" x14ac:dyDescent="0.2">
      <c r="A22" s="11">
        <v>21</v>
      </c>
      <c r="B22" s="12" t="s">
        <v>21</v>
      </c>
      <c r="C22" s="9">
        <v>2E-3</v>
      </c>
      <c r="D22" s="9">
        <v>1E-3</v>
      </c>
      <c r="E22" s="9">
        <v>0.32200000000000001</v>
      </c>
      <c r="F22" s="11">
        <v>55</v>
      </c>
      <c r="G22" s="9">
        <f t="shared" si="0"/>
        <v>0.91666666666666663</v>
      </c>
      <c r="H22" s="8">
        <v>8.4143518518518534E-2</v>
      </c>
      <c r="I22" s="9">
        <v>121.167</v>
      </c>
      <c r="J22" s="13">
        <f t="shared" si="1"/>
        <v>3.2282551490970937E-2</v>
      </c>
      <c r="K22" s="13">
        <f>AVERAGE(J22:J23)</f>
        <v>-3.228255149097093E-2</v>
      </c>
      <c r="L22" s="13">
        <f>STDEV(J22:J23)</f>
        <v>9.1308844293077743E-2</v>
      </c>
    </row>
    <row r="23" spans="1:12" ht="18" customHeight="1" x14ac:dyDescent="0.2">
      <c r="A23" s="11">
        <v>22</v>
      </c>
      <c r="B23" s="12" t="s">
        <v>21</v>
      </c>
      <c r="C23" s="9">
        <v>1E-3</v>
      </c>
      <c r="D23" s="9">
        <v>1E-3</v>
      </c>
      <c r="E23" s="9">
        <v>0.32200000000000001</v>
      </c>
      <c r="F23" s="11">
        <v>55</v>
      </c>
      <c r="G23" s="9">
        <f t="shared" si="0"/>
        <v>0.91666666666666663</v>
      </c>
      <c r="H23" s="8">
        <v>8.4143518518518534E-2</v>
      </c>
      <c r="I23" s="9">
        <v>121.167</v>
      </c>
      <c r="J23" s="13">
        <f t="shared" si="1"/>
        <v>-9.6847654472912797E-2</v>
      </c>
      <c r="K23" s="13"/>
      <c r="L23" s="13"/>
    </row>
    <row r="24" spans="1:12" ht="18" customHeight="1" x14ac:dyDescent="0.2">
      <c r="A24" s="11">
        <v>23</v>
      </c>
      <c r="B24" s="12" t="s">
        <v>21</v>
      </c>
      <c r="C24" s="9">
        <v>1E-3</v>
      </c>
      <c r="D24" s="9">
        <v>1E-3</v>
      </c>
      <c r="E24" s="9">
        <v>0.311</v>
      </c>
      <c r="F24" s="11">
        <v>60</v>
      </c>
      <c r="G24" s="9">
        <f t="shared" si="0"/>
        <v>1</v>
      </c>
      <c r="H24" s="8">
        <v>8.420138888888884E-2</v>
      </c>
      <c r="I24" s="9">
        <v>121.25</v>
      </c>
      <c r="J24" s="13">
        <f t="shared" si="1"/>
        <v>-0.10027341217051827</v>
      </c>
      <c r="K24" s="13">
        <f>AVERAGE(J24:J25)</f>
        <v>5.0136706085259136E-2</v>
      </c>
      <c r="L24" s="13">
        <f>STDEV(J24:J25)</f>
        <v>0.21271202915546147</v>
      </c>
    </row>
    <row r="25" spans="1:12" ht="18" customHeight="1" x14ac:dyDescent="0.2">
      <c r="A25" s="11">
        <v>24</v>
      </c>
      <c r="B25" s="12" t="s">
        <v>21</v>
      </c>
      <c r="C25" s="9">
        <v>-2E-3</v>
      </c>
      <c r="D25" s="9">
        <v>-2E-3</v>
      </c>
      <c r="E25" s="9">
        <v>0.311</v>
      </c>
      <c r="F25" s="11">
        <v>60</v>
      </c>
      <c r="G25" s="9">
        <f t="shared" si="0"/>
        <v>1</v>
      </c>
      <c r="H25" s="8">
        <v>8.420138888888884E-2</v>
      </c>
      <c r="I25" s="9">
        <v>121.25</v>
      </c>
      <c r="J25" s="13">
        <f t="shared" si="1"/>
        <v>0.20054682434103654</v>
      </c>
      <c r="K25" s="13"/>
      <c r="L25" s="13"/>
    </row>
    <row r="26" spans="1:12" ht="17.25" customHeight="1" x14ac:dyDescent="0.2">
      <c r="A26" s="14"/>
      <c r="B26" s="14"/>
      <c r="C26" s="15"/>
      <c r="D26" s="15"/>
      <c r="E26" s="15"/>
      <c r="F26" s="14"/>
      <c r="G26" s="15"/>
      <c r="H26" s="16"/>
      <c r="I26" s="15"/>
      <c r="J26" s="17"/>
      <c r="K26" s="17"/>
      <c r="L26" s="17"/>
    </row>
    <row r="27" spans="1:12" ht="17.25" customHeight="1" x14ac:dyDescent="0.2">
      <c r="A27" s="18"/>
      <c r="B27" s="18"/>
      <c r="C27" s="19"/>
      <c r="D27" s="19"/>
      <c r="E27" s="19"/>
      <c r="F27" s="18"/>
      <c r="G27" s="19"/>
      <c r="H27" s="20"/>
      <c r="I27" s="19"/>
      <c r="J27" s="21"/>
      <c r="K27" s="21"/>
      <c r="L27" s="21"/>
    </row>
    <row r="28" spans="1:12" ht="16.5" customHeight="1" x14ac:dyDescent="0.2">
      <c r="A28" s="18"/>
      <c r="B28" s="18"/>
      <c r="C28" s="19"/>
      <c r="D28" s="19"/>
      <c r="E28" s="19"/>
      <c r="F28" s="18"/>
      <c r="G28" s="19"/>
      <c r="H28" s="20"/>
      <c r="I28" s="19"/>
      <c r="J28" s="21"/>
      <c r="K28" s="21"/>
      <c r="L28" s="21"/>
    </row>
    <row r="29" spans="1:12" ht="18" customHeight="1" x14ac:dyDescent="0.2">
      <c r="A29" s="18"/>
      <c r="B29" s="18"/>
      <c r="C29" s="19"/>
      <c r="D29" s="19"/>
      <c r="E29" s="19"/>
      <c r="F29" s="18"/>
      <c r="G29" s="19"/>
      <c r="H29" s="20"/>
      <c r="I29" s="19"/>
      <c r="J29" s="21"/>
      <c r="K29" s="21"/>
      <c r="L29" s="21"/>
    </row>
    <row r="30" spans="1:12" ht="17.25" customHeight="1" x14ac:dyDescent="0.2">
      <c r="A30" s="18"/>
      <c r="B30" s="18"/>
      <c r="C30" s="19"/>
      <c r="D30" s="19"/>
      <c r="E30" s="19"/>
      <c r="F30" s="18"/>
      <c r="G30" s="19"/>
      <c r="H30" s="20"/>
      <c r="I30" s="19"/>
      <c r="J30" s="21"/>
      <c r="K30" s="21"/>
      <c r="L30" s="21"/>
    </row>
    <row r="31" spans="1:12" ht="18" customHeight="1" x14ac:dyDescent="0.2">
      <c r="A31" s="18"/>
      <c r="B31" s="18"/>
      <c r="C31" s="19"/>
      <c r="D31" s="19"/>
      <c r="E31" s="19"/>
      <c r="F31" s="18"/>
      <c r="G31" s="19"/>
      <c r="H31" s="20"/>
      <c r="I31" s="19"/>
      <c r="J31" s="21"/>
      <c r="K31" s="21"/>
      <c r="L31" s="21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11.28515625" defaultRowHeight="15" customHeight="1" x14ac:dyDescent="0.2"/>
  <cols>
    <col min="1" max="1" width="21.5703125" style="22" customWidth="1"/>
    <col min="2" max="7" width="10.7109375" style="22" customWidth="1"/>
    <col min="8" max="256" width="11.28515625" style="22" customWidth="1"/>
  </cols>
  <sheetData>
    <row r="1" spans="1:7" ht="15" customHeight="1" x14ac:dyDescent="0.2">
      <c r="A1" s="23"/>
      <c r="B1" s="23"/>
      <c r="C1" s="23"/>
      <c r="D1" s="24"/>
      <c r="E1" s="24"/>
      <c r="F1" s="24"/>
      <c r="G1" s="24"/>
    </row>
    <row r="2" spans="1:7" ht="15" customHeight="1" x14ac:dyDescent="0.2">
      <c r="A2" s="25" t="s">
        <v>1</v>
      </c>
      <c r="B2" s="25" t="s">
        <v>9</v>
      </c>
      <c r="C2" s="25" t="s">
        <v>11</v>
      </c>
      <c r="D2" s="26"/>
      <c r="E2" s="27"/>
      <c r="F2" s="28"/>
      <c r="G2" s="28"/>
    </row>
    <row r="3" spans="1:7" ht="15" customHeight="1" x14ac:dyDescent="0.2">
      <c r="A3" s="29" t="s">
        <v>22</v>
      </c>
      <c r="B3" s="30">
        <f>AVERAGE(Raw_Data!J2:J7)</f>
        <v>59.717074927532423</v>
      </c>
      <c r="C3" s="30">
        <f>STDEV(Raw_Data!J2:J7)</f>
        <v>0.98185397552654219</v>
      </c>
      <c r="D3" s="26"/>
      <c r="E3" s="27"/>
      <c r="F3" s="27"/>
      <c r="G3" s="27"/>
    </row>
    <row r="4" spans="1:7" ht="15" customHeight="1" x14ac:dyDescent="0.2">
      <c r="A4" s="29" t="s">
        <v>23</v>
      </c>
      <c r="B4" s="30">
        <f>AVERAGE(Raw_Data!J8:J13)</f>
        <v>61.776358263750808</v>
      </c>
      <c r="C4" s="30">
        <f>STDEV(Raw_Data!J8:J13)</f>
        <v>2.8973484584387457</v>
      </c>
      <c r="D4" s="26"/>
      <c r="E4" s="27"/>
      <c r="F4" s="27"/>
      <c r="G4" s="27"/>
    </row>
    <row r="5" spans="1:7" ht="15" customHeight="1" x14ac:dyDescent="0.2">
      <c r="A5" s="29" t="s">
        <v>24</v>
      </c>
      <c r="B5" s="30">
        <f>AVERAGE(Raw_Data!J14:J19)</f>
        <v>60.334720018397121</v>
      </c>
      <c r="C5" s="30">
        <f>STDEV(Raw_Data!J14:J19)</f>
        <v>3.0048572314752433</v>
      </c>
      <c r="D5" s="26"/>
      <c r="E5" s="24"/>
      <c r="F5" s="24"/>
      <c r="G5" s="24"/>
    </row>
    <row r="6" spans="1:7" ht="15" customHeight="1" x14ac:dyDescent="0.2">
      <c r="A6" s="29" t="s">
        <v>21</v>
      </c>
      <c r="B6" s="30">
        <f>AVERAGE(Raw_Data!J20:J25)</f>
        <v>3.2636364718270178E-4</v>
      </c>
      <c r="C6" s="30">
        <f>STDEV(Raw_Data!J20:J25)</f>
        <v>0.12288425642095366</v>
      </c>
      <c r="D6" s="26"/>
      <c r="E6" s="24"/>
      <c r="F6" s="24"/>
      <c r="G6" s="24"/>
    </row>
    <row r="7" spans="1:7" ht="15" customHeight="1" x14ac:dyDescent="0.2">
      <c r="A7" s="31"/>
      <c r="B7" s="31"/>
      <c r="C7" s="31"/>
      <c r="D7" s="24"/>
      <c r="E7" s="24"/>
      <c r="F7" s="24"/>
      <c r="G7" s="24"/>
    </row>
    <row r="8" spans="1:7" ht="15" customHeight="1" x14ac:dyDescent="0.2">
      <c r="A8" s="24"/>
      <c r="B8" s="24"/>
      <c r="C8" s="24"/>
      <c r="D8" s="24"/>
      <c r="E8" s="24"/>
      <c r="F8" s="24"/>
      <c r="G8" s="24"/>
    </row>
    <row r="9" spans="1:7" ht="15" customHeight="1" x14ac:dyDescent="0.2">
      <c r="A9" s="24"/>
      <c r="B9" s="24"/>
      <c r="C9" s="24"/>
      <c r="D9" s="24"/>
      <c r="E9" s="24"/>
      <c r="F9" s="24"/>
      <c r="G9" s="24"/>
    </row>
    <row r="10" spans="1:7" ht="15" customHeight="1" x14ac:dyDescent="0.2">
      <c r="A10" s="24"/>
      <c r="B10" s="24"/>
      <c r="C10" s="24"/>
      <c r="D10" s="24"/>
      <c r="E10" s="24"/>
      <c r="F10" s="24"/>
      <c r="G10" s="24"/>
    </row>
  </sheetData>
  <pageMargins left="0.7" right="0.7" top="0.75" bottom="0.75" header="0" footer="0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2021-06-30T17:54:32Z</dcterms:modified>
</cp:coreProperties>
</file>